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ate1904="1"/>
  <mc:AlternateContent xmlns:mc="http://schemas.openxmlformats.org/markup-compatibility/2006">
    <mc:Choice Requires="x15">
      <x15ac:absPath xmlns:x15ac="http://schemas.microsoft.com/office/spreadsheetml/2010/11/ac" url="/Users/admin/Desktop/21-sauvegarde Lacie/SDD CIE 08-2019-21/95-val d'oise/95-Baillet 2025-2026/Clottins 2025-2026/04-dce/95-DCE Janv 2026/95-DPGF janv 2026/LOT H/"/>
    </mc:Choice>
  </mc:AlternateContent>
  <xr:revisionPtr revIDLastSave="0" documentId="13_ncr:1_{4387DFC8-9FD6-A046-BDB4-4E6849D31677}" xr6:coauthVersionLast="47" xr6:coauthVersionMax="47" xr10:uidLastSave="{00000000-0000-0000-0000-000000000000}"/>
  <bookViews>
    <workbookView xWindow="19800" yWindow="980" windowWidth="15920" windowHeight="2158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91" i="1"/>
  <c r="F90" i="1"/>
  <c r="F89" i="1"/>
  <c r="F88" i="1"/>
  <c r="F87" i="1"/>
  <c r="F86" i="1"/>
  <c r="F85" i="1"/>
  <c r="F84" i="1"/>
  <c r="F83" i="1"/>
  <c r="F82" i="1"/>
  <c r="F81" i="1"/>
  <c r="F80" i="1"/>
  <c r="F67" i="1"/>
  <c r="F79" i="1"/>
  <c r="F78" i="1"/>
  <c r="F77" i="1"/>
  <c r="F76" i="1"/>
  <c r="F75" i="1"/>
  <c r="F74" i="1"/>
  <c r="F73" i="1"/>
  <c r="F72" i="1"/>
  <c r="F71" i="1"/>
  <c r="F70" i="1"/>
  <c r="F69" i="1"/>
  <c r="F68" i="1"/>
  <c r="F66" i="1"/>
  <c r="F65" i="1"/>
  <c r="F64" i="1"/>
  <c r="F63" i="1"/>
  <c r="F62" i="1"/>
  <c r="F61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0" i="1"/>
  <c r="F9" i="1"/>
  <c r="F8" i="1"/>
  <c r="F93" i="1" l="1"/>
  <c r="F94" i="1" s="1"/>
  <c r="F95" i="1" s="1"/>
</calcChain>
</file>

<file path=xl/sharedStrings.xml><?xml version="1.0" encoding="utf-8"?>
<sst xmlns="http://schemas.openxmlformats.org/spreadsheetml/2006/main" count="155" uniqueCount="78">
  <si>
    <t>DPGF</t>
  </si>
  <si>
    <t>N°</t>
  </si>
  <si>
    <t>DESIGNATION</t>
  </si>
  <si>
    <t>U</t>
  </si>
  <si>
    <t>QTE</t>
  </si>
  <si>
    <t>P.U</t>
  </si>
  <si>
    <t>P.T</t>
  </si>
  <si>
    <t>Mairie de Baillet en France</t>
  </si>
  <si>
    <t xml:space="preserve">rénovation et extension de l'école des </t>
  </si>
  <si>
    <t>clottins</t>
  </si>
  <si>
    <t xml:space="preserve">TOTAL HT </t>
  </si>
  <si>
    <t xml:space="preserve">TVA </t>
  </si>
  <si>
    <t>TOTAL TTC</t>
  </si>
  <si>
    <t xml:space="preserve">LOT H </t>
  </si>
  <si>
    <t xml:space="preserve"> CE 17 équipement cuisine</t>
  </si>
  <si>
    <t>3.2</t>
  </si>
  <si>
    <t>cuisine rdc</t>
  </si>
  <si>
    <t>lave main</t>
  </si>
  <si>
    <t>laverie rdc</t>
  </si>
  <si>
    <t>3.3</t>
  </si>
  <si>
    <t>adoucisseur</t>
  </si>
  <si>
    <t>ens</t>
  </si>
  <si>
    <t>armoire</t>
  </si>
  <si>
    <t>fontaine à eau</t>
  </si>
  <si>
    <t>hottes</t>
  </si>
  <si>
    <t>3.5</t>
  </si>
  <si>
    <t>3.6</t>
  </si>
  <si>
    <t>3.7</t>
  </si>
  <si>
    <t>laverie de l'étage</t>
  </si>
  <si>
    <t>table d'entrée</t>
  </si>
  <si>
    <t>table de sortie</t>
  </si>
  <si>
    <t>bac d'entrée et douchette</t>
  </si>
  <si>
    <t>page 1-2</t>
  </si>
  <si>
    <t>page 2-2</t>
  </si>
  <si>
    <t>3.8</t>
  </si>
  <si>
    <t>cuisine de l'étage</t>
  </si>
  <si>
    <t>armoire froide</t>
  </si>
  <si>
    <t>table centrale</t>
  </si>
  <si>
    <t>four micro ondes</t>
  </si>
  <si>
    <t>3.9</t>
  </si>
  <si>
    <t>restaurant de l'étage</t>
  </si>
  <si>
    <t>rampe glisse plateau</t>
  </si>
  <si>
    <t>dispenser à couverts</t>
  </si>
  <si>
    <t>dispenser à pain</t>
  </si>
  <si>
    <t xml:space="preserve">accessoires </t>
  </si>
  <si>
    <t xml:space="preserve">essuie main savon  plateaux </t>
  </si>
  <si>
    <t>poste de désinfection</t>
  </si>
  <si>
    <t>armoire refrigérée</t>
  </si>
  <si>
    <t>table du chef</t>
  </si>
  <si>
    <t>meuble bas adossé</t>
  </si>
  <si>
    <t>four de mise en t°</t>
  </si>
  <si>
    <t>plaque de cuisson+four</t>
  </si>
  <si>
    <t>table de préparation</t>
  </si>
  <si>
    <t>exist</t>
  </si>
  <si>
    <t>présentoir</t>
  </si>
  <si>
    <t>bac de lavage</t>
  </si>
  <si>
    <t>lave vaisselle</t>
  </si>
  <si>
    <t xml:space="preserve">table de sortie </t>
  </si>
  <si>
    <t>JANVIER 2026</t>
  </si>
  <si>
    <t>casier</t>
  </si>
  <si>
    <t>reserve</t>
  </si>
  <si>
    <t>étagères</t>
  </si>
  <si>
    <t>local personnel</t>
  </si>
  <si>
    <t>armoire de rangement</t>
  </si>
  <si>
    <t xml:space="preserve">machine à laver </t>
  </si>
  <si>
    <t>meuble bas</t>
  </si>
  <si>
    <t>chariot de service</t>
  </si>
  <si>
    <t>chauffe assiette</t>
  </si>
  <si>
    <t>armoir de maintien en t°</t>
  </si>
  <si>
    <t>meuble chaud</t>
  </si>
  <si>
    <t>meuble vitrine refrigérée</t>
  </si>
  <si>
    <t>chariots de desserte</t>
  </si>
  <si>
    <t>casiers</t>
  </si>
  <si>
    <t xml:space="preserve">siphon de sol rdc  </t>
  </si>
  <si>
    <t>siphon de sol r+1</t>
  </si>
  <si>
    <t>plaque à induction</t>
  </si>
  <si>
    <t xml:space="preserve">ens </t>
  </si>
  <si>
    <t>table de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</si>
</sst>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* #,##0.00_)\ &quot;€&quot;_ ;_ * \(#,##0.00\)\ &quot;€&quot;_ ;_ * &quot;-&quot;??_)\ &quot;€&quot;_ ;_ @_ "/>
    <numFmt numFmtId="164" formatCode="_-* #,##0.00\ [$€-40C]_-;\-* #,##0.00\ [$€-40C]_-;_-* &quot;-&quot;??\ [$€-40C]_-;_-@_-"/>
  </numFmts>
  <fonts count="8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sz val="11"/>
      <name val="Abadi MT Condensed Light"/>
      <family val="2"/>
    </font>
    <font>
      <b/>
      <sz val="11"/>
      <name val="Abadi MT Condensed Light"/>
      <family val="2"/>
    </font>
    <font>
      <b/>
      <i/>
      <sz val="11"/>
      <name val="Abadi MT Condensed Light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2" fontId="1" fillId="0" borderId="0" xfId="0" applyNumberFormat="1" applyFont="1"/>
    <xf numFmtId="4" fontId="1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4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49" fontId="1" fillId="0" borderId="0" xfId="0" applyNumberFormat="1" applyFont="1"/>
    <xf numFmtId="49" fontId="5" fillId="0" borderId="7" xfId="0" applyNumberFormat="1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2" fontId="5" fillId="0" borderId="3" xfId="0" applyNumberFormat="1" applyFont="1" applyBorder="1"/>
    <xf numFmtId="4" fontId="5" fillId="0" borderId="4" xfId="0" applyNumberFormat="1" applyFont="1" applyBorder="1"/>
    <xf numFmtId="49" fontId="5" fillId="0" borderId="8" xfId="0" applyNumberFormat="1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8" xfId="0" applyFont="1" applyBorder="1" applyAlignment="1">
      <alignment horizontal="left" wrapText="1"/>
    </xf>
    <xf numFmtId="2" fontId="5" fillId="0" borderId="5" xfId="0" applyNumberFormat="1" applyFont="1" applyBorder="1"/>
    <xf numFmtId="4" fontId="7" fillId="0" borderId="6" xfId="0" applyNumberFormat="1" applyFont="1" applyBorder="1"/>
    <xf numFmtId="44" fontId="5" fillId="0" borderId="5" xfId="1" applyFont="1" applyBorder="1"/>
    <xf numFmtId="164" fontId="5" fillId="0" borderId="3" xfId="1" applyNumberFormat="1" applyFont="1" applyBorder="1"/>
    <xf numFmtId="49" fontId="6" fillId="0" borderId="9" xfId="0" applyNumberFormat="1" applyFont="1" applyBorder="1" applyAlignment="1">
      <alignment horizontal="left"/>
    </xf>
    <xf numFmtId="0" fontId="5" fillId="0" borderId="10" xfId="0" applyFont="1" applyBorder="1" applyAlignment="1">
      <alignment horizontal="left" wrapText="1"/>
    </xf>
    <xf numFmtId="0" fontId="5" fillId="0" borderId="11" xfId="0" applyFont="1" applyBorder="1" applyAlignment="1">
      <alignment horizontal="center"/>
    </xf>
    <xf numFmtId="2" fontId="5" fillId="0" borderId="12" xfId="0" applyNumberFormat="1" applyFont="1" applyBorder="1"/>
    <xf numFmtId="44" fontId="5" fillId="0" borderId="12" xfId="1" applyFont="1" applyBorder="1"/>
    <xf numFmtId="4" fontId="7" fillId="0" borderId="13" xfId="0" applyNumberFormat="1" applyFont="1" applyBorder="1"/>
    <xf numFmtId="4" fontId="7" fillId="0" borderId="14" xfId="0" applyNumberFormat="1" applyFont="1" applyBorder="1"/>
    <xf numFmtId="4" fontId="4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5"/>
  <sheetViews>
    <sheetView tabSelected="1" view="pageLayout" topLeftCell="A51" zoomScaleNormal="100" workbookViewId="0">
      <selection activeCell="E82" sqref="E82"/>
    </sheetView>
  </sheetViews>
  <sheetFormatPr baseColWidth="10" defaultRowHeight="13" x14ac:dyDescent="0.15"/>
  <cols>
    <col min="2" max="2" width="25.83203125" customWidth="1"/>
    <col min="6" max="6" width="15.1640625" customWidth="1"/>
  </cols>
  <sheetData>
    <row r="1" spans="1:6" x14ac:dyDescent="0.15">
      <c r="A1" s="38" t="s">
        <v>7</v>
      </c>
      <c r="B1" s="38"/>
      <c r="C1" s="1"/>
      <c r="D1" s="2"/>
      <c r="E1" s="3"/>
      <c r="F1" s="3"/>
    </row>
    <row r="2" spans="1:6" x14ac:dyDescent="0.15">
      <c r="A2" s="38" t="s">
        <v>8</v>
      </c>
      <c r="B2" s="38"/>
      <c r="C2" s="1" t="s">
        <v>9</v>
      </c>
      <c r="D2" s="2"/>
      <c r="E2" s="3"/>
      <c r="F2" s="15" t="s">
        <v>58</v>
      </c>
    </row>
    <row r="3" spans="1:6" x14ac:dyDescent="0.15">
      <c r="A3" s="1"/>
      <c r="B3" s="1"/>
      <c r="C3" s="1"/>
      <c r="D3" s="1"/>
      <c r="E3" s="3"/>
      <c r="F3" s="36" t="s">
        <v>32</v>
      </c>
    </row>
    <row r="4" spans="1:6" ht="14" x14ac:dyDescent="0.15">
      <c r="A4" s="14" t="s">
        <v>0</v>
      </c>
      <c r="B4" s="39"/>
      <c r="C4" s="39"/>
      <c r="D4" s="39"/>
      <c r="E4" s="39"/>
      <c r="F4" s="39"/>
    </row>
    <row r="5" spans="1:6" x14ac:dyDescent="0.15">
      <c r="A5" s="13" t="s">
        <v>13</v>
      </c>
      <c r="B5" s="1" t="s">
        <v>14</v>
      </c>
      <c r="C5" s="12"/>
      <c r="D5" s="5"/>
      <c r="E5" s="6"/>
      <c r="F5" s="6"/>
    </row>
    <row r="6" spans="1:6" ht="14" thickBot="1" x14ac:dyDescent="0.2">
      <c r="A6" s="4"/>
      <c r="B6" s="4"/>
      <c r="C6" s="4"/>
      <c r="D6" s="5"/>
      <c r="E6" s="6"/>
      <c r="F6" s="6"/>
    </row>
    <row r="7" spans="1:6" ht="15" thickBot="1" x14ac:dyDescent="0.2">
      <c r="A7" s="7" t="s">
        <v>1</v>
      </c>
      <c r="B7" s="8" t="s">
        <v>2</v>
      </c>
      <c r="C7" s="9" t="s">
        <v>3</v>
      </c>
      <c r="D7" s="10" t="s">
        <v>4</v>
      </c>
      <c r="E7" s="11" t="s">
        <v>5</v>
      </c>
      <c r="F7" s="11" t="s">
        <v>6</v>
      </c>
    </row>
    <row r="8" spans="1:6" ht="16" x14ac:dyDescent="0.2">
      <c r="A8" s="16" t="s">
        <v>15</v>
      </c>
      <c r="B8" s="23" t="s">
        <v>16</v>
      </c>
      <c r="C8" s="18"/>
      <c r="D8" s="19">
        <v>0</v>
      </c>
      <c r="E8" s="28">
        <v>0</v>
      </c>
      <c r="F8" s="20">
        <f t="shared" ref="F8:F46" si="0">E8*D8</f>
        <v>0</v>
      </c>
    </row>
    <row r="9" spans="1:6" ht="16" x14ac:dyDescent="0.2">
      <c r="A9" s="21"/>
      <c r="B9" s="17" t="s">
        <v>17</v>
      </c>
      <c r="C9" s="22" t="s">
        <v>3</v>
      </c>
      <c r="D9" s="19">
        <v>1</v>
      </c>
      <c r="E9" s="28">
        <v>400</v>
      </c>
      <c r="F9" s="20">
        <f t="shared" si="0"/>
        <v>400</v>
      </c>
    </row>
    <row r="10" spans="1:6" ht="16" x14ac:dyDescent="0.2">
      <c r="A10" s="21"/>
      <c r="B10" s="17" t="s">
        <v>46</v>
      </c>
      <c r="C10" s="22" t="s">
        <v>3</v>
      </c>
      <c r="D10" s="19">
        <v>1</v>
      </c>
      <c r="E10" s="28">
        <v>900</v>
      </c>
      <c r="F10" s="20">
        <f t="shared" si="0"/>
        <v>900</v>
      </c>
    </row>
    <row r="11" spans="1:6" ht="16" x14ac:dyDescent="0.2">
      <c r="A11" s="21"/>
      <c r="B11" s="17" t="s">
        <v>73</v>
      </c>
      <c r="C11" s="22" t="s">
        <v>3</v>
      </c>
      <c r="D11" s="19">
        <v>1</v>
      </c>
      <c r="E11" s="28">
        <v>300</v>
      </c>
      <c r="F11" s="20">
        <f>E11*D11</f>
        <v>300</v>
      </c>
    </row>
    <row r="12" spans="1:6" ht="16" x14ac:dyDescent="0.2">
      <c r="A12" s="21" t="s">
        <v>53</v>
      </c>
      <c r="B12" s="17" t="s">
        <v>47</v>
      </c>
      <c r="C12" s="22"/>
      <c r="D12" s="19">
        <v>0</v>
      </c>
      <c r="E12" s="28">
        <v>0</v>
      </c>
      <c r="F12" s="20">
        <f t="shared" si="0"/>
        <v>0</v>
      </c>
    </row>
    <row r="13" spans="1:6" ht="16" x14ac:dyDescent="0.2">
      <c r="A13" s="21" t="s">
        <v>53</v>
      </c>
      <c r="B13" s="17" t="s">
        <v>48</v>
      </c>
      <c r="C13" s="22"/>
      <c r="D13" s="19">
        <v>0</v>
      </c>
      <c r="E13" s="28">
        <v>0</v>
      </c>
      <c r="F13" s="20">
        <f t="shared" si="0"/>
        <v>0</v>
      </c>
    </row>
    <row r="14" spans="1:6" ht="16" x14ac:dyDescent="0.2">
      <c r="A14" s="21" t="s">
        <v>53</v>
      </c>
      <c r="B14" s="17" t="s">
        <v>49</v>
      </c>
      <c r="C14" s="22"/>
      <c r="D14" s="19">
        <v>0</v>
      </c>
      <c r="E14" s="28">
        <v>0</v>
      </c>
      <c r="F14" s="20">
        <f t="shared" si="0"/>
        <v>0</v>
      </c>
    </row>
    <row r="15" spans="1:6" ht="16" x14ac:dyDescent="0.2">
      <c r="A15" s="21" t="s">
        <v>53</v>
      </c>
      <c r="B15" s="17" t="s">
        <v>50</v>
      </c>
      <c r="C15" s="22"/>
      <c r="D15" s="19">
        <v>0</v>
      </c>
      <c r="E15" s="28">
        <v>0</v>
      </c>
      <c r="F15" s="20">
        <f t="shared" si="0"/>
        <v>0</v>
      </c>
    </row>
    <row r="16" spans="1:6" ht="16" x14ac:dyDescent="0.2">
      <c r="A16" s="21" t="s">
        <v>53</v>
      </c>
      <c r="B16" s="17" t="s">
        <v>51</v>
      </c>
      <c r="C16" s="22"/>
      <c r="D16" s="19">
        <v>0</v>
      </c>
      <c r="E16" s="28">
        <v>0</v>
      </c>
      <c r="F16" s="20">
        <f t="shared" si="0"/>
        <v>0</v>
      </c>
    </row>
    <row r="17" spans="1:6" ht="16" x14ac:dyDescent="0.2">
      <c r="A17" s="21" t="s">
        <v>53</v>
      </c>
      <c r="B17" s="17" t="s">
        <v>52</v>
      </c>
      <c r="C17" s="22"/>
      <c r="D17" s="19">
        <v>0</v>
      </c>
      <c r="E17" s="28">
        <v>0</v>
      </c>
      <c r="F17" s="20">
        <f t="shared" si="0"/>
        <v>0</v>
      </c>
    </row>
    <row r="18" spans="1:6" ht="16" x14ac:dyDescent="0.2">
      <c r="A18" s="21" t="s">
        <v>53</v>
      </c>
      <c r="B18" s="17" t="s">
        <v>38</v>
      </c>
      <c r="C18" s="22" t="s">
        <v>76</v>
      </c>
      <c r="D18" s="19">
        <v>1</v>
      </c>
      <c r="E18" s="28">
        <v>1000</v>
      </c>
      <c r="F18" s="20">
        <f t="shared" si="0"/>
        <v>1000</v>
      </c>
    </row>
    <row r="19" spans="1:6" ht="16" x14ac:dyDescent="0.2">
      <c r="A19" s="21" t="s">
        <v>19</v>
      </c>
      <c r="B19" s="23" t="s">
        <v>18</v>
      </c>
      <c r="C19" s="22"/>
      <c r="D19" s="19">
        <v>0</v>
      </c>
      <c r="E19" s="28">
        <v>0</v>
      </c>
      <c r="F19" s="20">
        <f t="shared" si="0"/>
        <v>0</v>
      </c>
    </row>
    <row r="20" spans="1:6" ht="16" x14ac:dyDescent="0.2">
      <c r="A20" s="21"/>
      <c r="B20" s="17" t="s">
        <v>20</v>
      </c>
      <c r="C20" s="22" t="s">
        <v>3</v>
      </c>
      <c r="D20" s="19">
        <v>1</v>
      </c>
      <c r="E20" s="28">
        <v>900</v>
      </c>
      <c r="F20" s="20">
        <f t="shared" si="0"/>
        <v>900</v>
      </c>
    </row>
    <row r="21" spans="1:6" ht="16" x14ac:dyDescent="0.2">
      <c r="A21" s="21"/>
      <c r="B21" s="17" t="s">
        <v>54</v>
      </c>
      <c r="C21" s="22" t="s">
        <v>3</v>
      </c>
      <c r="D21" s="19">
        <v>1</v>
      </c>
      <c r="E21" s="28">
        <v>300</v>
      </c>
      <c r="F21" s="20">
        <f t="shared" si="0"/>
        <v>300</v>
      </c>
    </row>
    <row r="22" spans="1:6" ht="16" x14ac:dyDescent="0.2">
      <c r="A22" s="21" t="s">
        <v>53</v>
      </c>
      <c r="B22" s="17" t="s">
        <v>55</v>
      </c>
      <c r="C22" s="22"/>
      <c r="D22" s="19">
        <v>1</v>
      </c>
      <c r="E22" s="28">
        <v>0</v>
      </c>
      <c r="F22" s="20">
        <f t="shared" si="0"/>
        <v>0</v>
      </c>
    </row>
    <row r="23" spans="1:6" ht="16" x14ac:dyDescent="0.2">
      <c r="A23" s="21" t="s">
        <v>53</v>
      </c>
      <c r="B23" s="17" t="s">
        <v>29</v>
      </c>
      <c r="C23" s="22"/>
      <c r="D23" s="19">
        <v>0</v>
      </c>
      <c r="E23" s="28">
        <v>0</v>
      </c>
      <c r="F23" s="20">
        <f t="shared" si="0"/>
        <v>0</v>
      </c>
    </row>
    <row r="24" spans="1:6" ht="16" x14ac:dyDescent="0.2">
      <c r="A24" s="21" t="s">
        <v>53</v>
      </c>
      <c r="B24" s="17" t="s">
        <v>57</v>
      </c>
      <c r="C24" s="22"/>
      <c r="D24" s="19">
        <v>0</v>
      </c>
      <c r="E24" s="28">
        <v>0</v>
      </c>
      <c r="F24" s="20">
        <f t="shared" si="0"/>
        <v>0</v>
      </c>
    </row>
    <row r="25" spans="1:6" ht="16" x14ac:dyDescent="0.2">
      <c r="A25" s="21" t="s">
        <v>53</v>
      </c>
      <c r="B25" s="17" t="s">
        <v>56</v>
      </c>
      <c r="C25" s="22" t="s">
        <v>76</v>
      </c>
      <c r="D25" s="19">
        <v>1</v>
      </c>
      <c r="E25" s="28">
        <v>1000</v>
      </c>
      <c r="F25" s="20">
        <f t="shared" si="0"/>
        <v>1000</v>
      </c>
    </row>
    <row r="26" spans="1:6" ht="16" x14ac:dyDescent="0.2">
      <c r="A26" s="21"/>
      <c r="B26" s="17" t="s">
        <v>72</v>
      </c>
      <c r="C26" s="22" t="s">
        <v>76</v>
      </c>
      <c r="D26" s="19">
        <v>3</v>
      </c>
      <c r="E26" s="28">
        <v>100</v>
      </c>
      <c r="F26" s="20">
        <f t="shared" si="0"/>
        <v>300</v>
      </c>
    </row>
    <row r="27" spans="1:6" ht="16" x14ac:dyDescent="0.2">
      <c r="A27" s="21"/>
      <c r="B27" s="17" t="s">
        <v>24</v>
      </c>
      <c r="C27" s="22" t="s">
        <v>3</v>
      </c>
      <c r="D27" s="19">
        <v>2</v>
      </c>
      <c r="E27" s="28">
        <v>500</v>
      </c>
      <c r="F27" s="20">
        <f t="shared" si="0"/>
        <v>1000</v>
      </c>
    </row>
    <row r="28" spans="1:6" ht="16" x14ac:dyDescent="0.2">
      <c r="A28" s="21" t="s">
        <v>25</v>
      </c>
      <c r="B28" s="23" t="s">
        <v>60</v>
      </c>
      <c r="C28" s="22" t="s">
        <v>3</v>
      </c>
      <c r="D28" s="19">
        <v>2</v>
      </c>
      <c r="E28" s="28">
        <v>500</v>
      </c>
      <c r="F28" s="20">
        <f t="shared" si="0"/>
        <v>1000</v>
      </c>
    </row>
    <row r="29" spans="1:6" ht="16" x14ac:dyDescent="0.2">
      <c r="A29" s="21"/>
      <c r="B29" s="17" t="s">
        <v>61</v>
      </c>
      <c r="C29" s="22"/>
      <c r="D29" s="19">
        <v>0</v>
      </c>
      <c r="E29" s="28">
        <v>0</v>
      </c>
      <c r="F29" s="20">
        <f t="shared" si="0"/>
        <v>0</v>
      </c>
    </row>
    <row r="30" spans="1:6" ht="16" x14ac:dyDescent="0.2">
      <c r="A30" s="21"/>
      <c r="B30" s="17" t="s">
        <v>22</v>
      </c>
      <c r="C30" s="22" t="s">
        <v>3</v>
      </c>
      <c r="D30" s="19">
        <v>1</v>
      </c>
      <c r="E30" s="28">
        <v>1500</v>
      </c>
      <c r="F30" s="20">
        <f t="shared" si="0"/>
        <v>1500</v>
      </c>
    </row>
    <row r="31" spans="1:6" ht="16" x14ac:dyDescent="0.2">
      <c r="A31" s="21"/>
      <c r="B31" s="17" t="s">
        <v>23</v>
      </c>
      <c r="C31" s="22" t="s">
        <v>3</v>
      </c>
      <c r="D31" s="19">
        <v>1</v>
      </c>
      <c r="E31" s="28">
        <v>700</v>
      </c>
      <c r="F31" s="20">
        <f t="shared" si="0"/>
        <v>700</v>
      </c>
    </row>
    <row r="32" spans="1:6" ht="16" x14ac:dyDescent="0.2">
      <c r="A32" s="21" t="s">
        <v>26</v>
      </c>
      <c r="B32" s="23" t="s">
        <v>62</v>
      </c>
      <c r="C32" s="22" t="s">
        <v>3</v>
      </c>
      <c r="D32" s="19">
        <v>0</v>
      </c>
      <c r="E32" s="28">
        <v>0</v>
      </c>
      <c r="F32" s="20">
        <f t="shared" si="0"/>
        <v>0</v>
      </c>
    </row>
    <row r="33" spans="1:6" ht="16" x14ac:dyDescent="0.2">
      <c r="A33" s="21"/>
      <c r="B33" s="17" t="s">
        <v>17</v>
      </c>
      <c r="C33" s="22" t="s">
        <v>3</v>
      </c>
      <c r="D33" s="19">
        <v>1</v>
      </c>
      <c r="E33" s="28">
        <v>400</v>
      </c>
      <c r="F33" s="20">
        <f t="shared" si="0"/>
        <v>400</v>
      </c>
    </row>
    <row r="34" spans="1:6" ht="16" x14ac:dyDescent="0.2">
      <c r="A34" s="21" t="s">
        <v>27</v>
      </c>
      <c r="B34" s="23" t="s">
        <v>28</v>
      </c>
      <c r="C34" s="22" t="s">
        <v>3</v>
      </c>
      <c r="D34" s="19">
        <v>0</v>
      </c>
      <c r="E34" s="28">
        <v>0</v>
      </c>
      <c r="F34" s="20">
        <f t="shared" si="0"/>
        <v>0</v>
      </c>
    </row>
    <row r="35" spans="1:6" ht="16" x14ac:dyDescent="0.2">
      <c r="A35" s="21"/>
      <c r="B35" s="17" t="s">
        <v>17</v>
      </c>
      <c r="C35" s="22" t="s">
        <v>3</v>
      </c>
      <c r="D35" s="19">
        <v>1</v>
      </c>
      <c r="E35" s="28">
        <v>400</v>
      </c>
      <c r="F35" s="20">
        <f t="shared" si="0"/>
        <v>400</v>
      </c>
    </row>
    <row r="36" spans="1:6" ht="16" x14ac:dyDescent="0.2">
      <c r="A36" s="21"/>
      <c r="B36" s="17" t="s">
        <v>74</v>
      </c>
      <c r="C36" s="22" t="s">
        <v>3</v>
      </c>
      <c r="D36" s="19">
        <v>1</v>
      </c>
      <c r="E36" s="28">
        <v>300</v>
      </c>
      <c r="F36" s="20">
        <f t="shared" si="0"/>
        <v>300</v>
      </c>
    </row>
    <row r="37" spans="1:6" ht="16" x14ac:dyDescent="0.2">
      <c r="A37" s="21"/>
      <c r="B37" s="17" t="s">
        <v>46</v>
      </c>
      <c r="C37" s="22" t="s">
        <v>3</v>
      </c>
      <c r="D37" s="19">
        <v>1</v>
      </c>
      <c r="E37" s="28">
        <v>900</v>
      </c>
      <c r="F37" s="20">
        <f t="shared" si="0"/>
        <v>900</v>
      </c>
    </row>
    <row r="38" spans="1:6" ht="16" x14ac:dyDescent="0.2">
      <c r="A38" s="21"/>
      <c r="B38" s="17" t="s">
        <v>63</v>
      </c>
      <c r="C38" s="22" t="s">
        <v>3</v>
      </c>
      <c r="D38" s="19">
        <v>1</v>
      </c>
      <c r="E38" s="28">
        <v>1000</v>
      </c>
      <c r="F38" s="20">
        <f t="shared" si="0"/>
        <v>1000</v>
      </c>
    </row>
    <row r="39" spans="1:6" ht="16" x14ac:dyDescent="0.2">
      <c r="A39" s="21"/>
      <c r="B39" s="17" t="s">
        <v>77</v>
      </c>
      <c r="C39" s="22" t="s">
        <v>3</v>
      </c>
      <c r="D39" s="19">
        <v>1</v>
      </c>
      <c r="E39" s="28">
        <v>1200</v>
      </c>
      <c r="F39" s="20">
        <f t="shared" si="0"/>
        <v>1200</v>
      </c>
    </row>
    <row r="40" spans="1:6" ht="16" x14ac:dyDescent="0.2">
      <c r="A40" s="21"/>
      <c r="B40" s="24" t="s">
        <v>64</v>
      </c>
      <c r="C40" s="22" t="s">
        <v>3</v>
      </c>
      <c r="D40" s="19">
        <v>1</v>
      </c>
      <c r="E40" s="28">
        <v>2500</v>
      </c>
      <c r="F40" s="20">
        <f t="shared" si="0"/>
        <v>2500</v>
      </c>
    </row>
    <row r="41" spans="1:6" ht="16" x14ac:dyDescent="0.2">
      <c r="A41" s="21"/>
      <c r="B41" s="24" t="s">
        <v>29</v>
      </c>
      <c r="C41" s="22" t="s">
        <v>3</v>
      </c>
      <c r="D41" s="19">
        <v>1</v>
      </c>
      <c r="E41" s="28">
        <v>400</v>
      </c>
      <c r="F41" s="20">
        <f t="shared" si="0"/>
        <v>400</v>
      </c>
    </row>
    <row r="42" spans="1:6" ht="16" x14ac:dyDescent="0.2">
      <c r="A42" s="21"/>
      <c r="B42" s="24" t="s">
        <v>30</v>
      </c>
      <c r="C42" s="22" t="s">
        <v>3</v>
      </c>
      <c r="D42" s="19">
        <v>1</v>
      </c>
      <c r="E42" s="28">
        <v>600</v>
      </c>
      <c r="F42" s="20">
        <f t="shared" si="0"/>
        <v>600</v>
      </c>
    </row>
    <row r="43" spans="1:6" ht="16" x14ac:dyDescent="0.2">
      <c r="A43" s="21"/>
      <c r="B43" s="24" t="s">
        <v>31</v>
      </c>
      <c r="C43" s="22" t="s">
        <v>3</v>
      </c>
      <c r="D43" s="19">
        <v>1</v>
      </c>
      <c r="E43" s="28">
        <v>1200</v>
      </c>
      <c r="F43" s="20">
        <f t="shared" si="0"/>
        <v>1200</v>
      </c>
    </row>
    <row r="44" spans="1:6" ht="16" x14ac:dyDescent="0.2">
      <c r="A44" s="21"/>
      <c r="B44" s="24" t="s">
        <v>20</v>
      </c>
      <c r="C44" s="22" t="s">
        <v>3</v>
      </c>
      <c r="D44" s="19">
        <v>1</v>
      </c>
      <c r="E44" s="28">
        <v>900</v>
      </c>
      <c r="F44" s="20">
        <f t="shared" si="0"/>
        <v>900</v>
      </c>
    </row>
    <row r="45" spans="1:6" ht="16" x14ac:dyDescent="0.2">
      <c r="A45" s="21"/>
      <c r="B45" s="24" t="s">
        <v>59</v>
      </c>
      <c r="C45" s="22" t="s">
        <v>3</v>
      </c>
      <c r="D45" s="19">
        <v>3</v>
      </c>
      <c r="E45" s="28">
        <v>100</v>
      </c>
      <c r="F45" s="20">
        <f t="shared" si="0"/>
        <v>300</v>
      </c>
    </row>
    <row r="46" spans="1:6" ht="16" x14ac:dyDescent="0.2">
      <c r="A46" s="21"/>
      <c r="B46" s="17" t="s">
        <v>24</v>
      </c>
      <c r="C46" s="22" t="s">
        <v>3</v>
      </c>
      <c r="D46" s="19">
        <v>2</v>
      </c>
      <c r="E46" s="28">
        <v>500</v>
      </c>
      <c r="F46" s="20">
        <f t="shared" si="0"/>
        <v>1000</v>
      </c>
    </row>
    <row r="47" spans="1:6" ht="15" x14ac:dyDescent="0.2">
      <c r="A47" s="21"/>
      <c r="B47" s="17"/>
      <c r="C47" s="22"/>
      <c r="D47" s="25"/>
      <c r="E47" s="27"/>
      <c r="F47" s="26"/>
    </row>
    <row r="48" spans="1:6" ht="15" x14ac:dyDescent="0.2">
      <c r="A48" s="21"/>
      <c r="B48" s="17"/>
      <c r="C48" s="22"/>
      <c r="D48" s="25"/>
      <c r="E48" s="27"/>
      <c r="F48" s="26"/>
    </row>
    <row r="49" spans="1:6" ht="16" thickBot="1" x14ac:dyDescent="0.25">
      <c r="A49" s="29"/>
      <c r="B49" s="30"/>
      <c r="C49" s="31"/>
      <c r="D49" s="32"/>
      <c r="E49" s="33"/>
      <c r="F49" s="34"/>
    </row>
    <row r="53" spans="1:6" x14ac:dyDescent="0.15">
      <c r="A53" s="38" t="s">
        <v>7</v>
      </c>
      <c r="B53" s="38"/>
      <c r="C53" s="1"/>
      <c r="D53" s="2"/>
      <c r="E53" s="3"/>
      <c r="F53" s="3"/>
    </row>
    <row r="55" spans="1:6" x14ac:dyDescent="0.15">
      <c r="A55" s="38" t="s">
        <v>8</v>
      </c>
      <c r="B55" s="38"/>
      <c r="C55" s="1" t="s">
        <v>9</v>
      </c>
      <c r="D55" s="2"/>
      <c r="E55" s="3"/>
      <c r="F55" s="15" t="s">
        <v>58</v>
      </c>
    </row>
    <row r="56" spans="1:6" x14ac:dyDescent="0.15">
      <c r="A56" s="1"/>
      <c r="B56" s="1"/>
      <c r="C56" s="1"/>
      <c r="D56" s="1"/>
      <c r="E56" s="3"/>
      <c r="F56" s="36" t="s">
        <v>33</v>
      </c>
    </row>
    <row r="57" spans="1:6" ht="14" x14ac:dyDescent="0.15">
      <c r="A57" s="14" t="s">
        <v>0</v>
      </c>
      <c r="B57" s="37"/>
      <c r="C57" s="37"/>
      <c r="D57" s="37"/>
      <c r="E57" s="37"/>
      <c r="F57" s="37"/>
    </row>
    <row r="58" spans="1:6" x14ac:dyDescent="0.15">
      <c r="A58" s="13" t="s">
        <v>13</v>
      </c>
      <c r="B58" s="1" t="s">
        <v>14</v>
      </c>
      <c r="C58" s="12"/>
      <c r="D58" s="5"/>
      <c r="E58" s="6"/>
      <c r="F58" s="6"/>
    </row>
    <row r="59" spans="1:6" ht="14" thickBot="1" x14ac:dyDescent="0.2">
      <c r="A59" s="4"/>
      <c r="B59" s="4"/>
      <c r="C59" s="4"/>
      <c r="D59" s="5"/>
      <c r="E59" s="6"/>
      <c r="F59" s="6"/>
    </row>
    <row r="60" spans="1:6" ht="15" thickBot="1" x14ac:dyDescent="0.2">
      <c r="A60" s="7" t="s">
        <v>1</v>
      </c>
      <c r="B60" s="8" t="s">
        <v>2</v>
      </c>
      <c r="C60" s="9" t="s">
        <v>3</v>
      </c>
      <c r="D60" s="10" t="s">
        <v>4</v>
      </c>
      <c r="E60" s="11" t="s">
        <v>5</v>
      </c>
      <c r="F60" s="11" t="s">
        <v>6</v>
      </c>
    </row>
    <row r="61" spans="1:6" ht="15" x14ac:dyDescent="0.2">
      <c r="A61" s="16"/>
      <c r="B61" s="23"/>
      <c r="C61" s="18"/>
      <c r="D61" s="19">
        <v>0</v>
      </c>
      <c r="E61" s="28">
        <v>0</v>
      </c>
      <c r="F61" s="20">
        <f t="shared" ref="F61:F91" si="1">E61*D61</f>
        <v>0</v>
      </c>
    </row>
    <row r="62" spans="1:6" ht="16" x14ac:dyDescent="0.2">
      <c r="A62" s="21" t="s">
        <v>34</v>
      </c>
      <c r="B62" s="23" t="s">
        <v>35</v>
      </c>
      <c r="C62" s="22"/>
      <c r="D62" s="19">
        <v>0</v>
      </c>
      <c r="E62" s="28">
        <v>0</v>
      </c>
      <c r="F62" s="20">
        <f t="shared" si="1"/>
        <v>0</v>
      </c>
    </row>
    <row r="63" spans="1:6" ht="16" x14ac:dyDescent="0.2">
      <c r="A63" s="21"/>
      <c r="B63" s="17" t="s">
        <v>36</v>
      </c>
      <c r="C63" s="22" t="s">
        <v>3</v>
      </c>
      <c r="D63" s="19">
        <v>1</v>
      </c>
      <c r="E63" s="28">
        <v>600</v>
      </c>
      <c r="F63" s="20">
        <f t="shared" si="1"/>
        <v>600</v>
      </c>
    </row>
    <row r="64" spans="1:6" ht="16" x14ac:dyDescent="0.2">
      <c r="A64" s="21"/>
      <c r="B64" s="17" t="s">
        <v>65</v>
      </c>
      <c r="C64" s="22" t="s">
        <v>3</v>
      </c>
      <c r="D64" s="19">
        <v>1</v>
      </c>
      <c r="E64" s="28">
        <v>1200</v>
      </c>
      <c r="F64" s="20">
        <f t="shared" si="1"/>
        <v>1200</v>
      </c>
    </row>
    <row r="65" spans="1:6" ht="16" x14ac:dyDescent="0.2">
      <c r="A65" s="21"/>
      <c r="B65" s="17" t="s">
        <v>50</v>
      </c>
      <c r="C65" s="22" t="s">
        <v>3</v>
      </c>
      <c r="D65" s="19">
        <v>1</v>
      </c>
      <c r="E65" s="28">
        <v>6000</v>
      </c>
      <c r="F65" s="20">
        <f t="shared" si="1"/>
        <v>6000</v>
      </c>
    </row>
    <row r="66" spans="1:6" ht="16" x14ac:dyDescent="0.2">
      <c r="A66" s="21"/>
      <c r="B66" s="17" t="s">
        <v>37</v>
      </c>
      <c r="C66" s="22" t="s">
        <v>3</v>
      </c>
      <c r="D66" s="19">
        <v>1</v>
      </c>
      <c r="E66" s="28">
        <v>1000</v>
      </c>
      <c r="F66" s="20">
        <f t="shared" si="1"/>
        <v>1000</v>
      </c>
    </row>
    <row r="67" spans="1:6" ht="16" x14ac:dyDescent="0.2">
      <c r="A67" s="21"/>
      <c r="B67" s="17" t="s">
        <v>75</v>
      </c>
      <c r="C67" s="22" t="s">
        <v>3</v>
      </c>
      <c r="D67" s="19">
        <v>1</v>
      </c>
      <c r="E67" s="28">
        <v>400</v>
      </c>
      <c r="F67" s="20">
        <f t="shared" ref="F67" si="2">E67*D67</f>
        <v>400</v>
      </c>
    </row>
    <row r="68" spans="1:6" ht="16" x14ac:dyDescent="0.2">
      <c r="A68" s="21"/>
      <c r="B68" s="17" t="s">
        <v>38</v>
      </c>
      <c r="C68" s="22" t="s">
        <v>3</v>
      </c>
      <c r="D68" s="19">
        <v>1</v>
      </c>
      <c r="E68" s="28">
        <v>300</v>
      </c>
      <c r="F68" s="20">
        <f t="shared" si="1"/>
        <v>300</v>
      </c>
    </row>
    <row r="69" spans="1:6" ht="16" x14ac:dyDescent="0.2">
      <c r="A69" s="21"/>
      <c r="B69" s="17" t="s">
        <v>66</v>
      </c>
      <c r="C69" s="22" t="s">
        <v>3</v>
      </c>
      <c r="D69" s="19">
        <v>3</v>
      </c>
      <c r="E69" s="28">
        <v>200</v>
      </c>
      <c r="F69" s="20">
        <f t="shared" si="1"/>
        <v>600</v>
      </c>
    </row>
    <row r="70" spans="1:6" ht="16" x14ac:dyDescent="0.2">
      <c r="A70" s="21" t="s">
        <v>39</v>
      </c>
      <c r="B70" s="23" t="s">
        <v>40</v>
      </c>
      <c r="C70" s="22"/>
      <c r="D70" s="19">
        <v>0</v>
      </c>
      <c r="E70" s="28">
        <v>0</v>
      </c>
      <c r="F70" s="20">
        <f t="shared" si="1"/>
        <v>0</v>
      </c>
    </row>
    <row r="71" spans="1:6" ht="16" x14ac:dyDescent="0.2">
      <c r="A71" s="21"/>
      <c r="B71" s="17" t="s">
        <v>23</v>
      </c>
      <c r="C71" s="22" t="s">
        <v>3</v>
      </c>
      <c r="D71" s="19">
        <v>1</v>
      </c>
      <c r="E71" s="28">
        <v>700</v>
      </c>
      <c r="F71" s="20">
        <f t="shared" si="1"/>
        <v>700</v>
      </c>
    </row>
    <row r="72" spans="1:6" ht="16" x14ac:dyDescent="0.2">
      <c r="A72" s="21"/>
      <c r="B72" s="17" t="s">
        <v>54</v>
      </c>
      <c r="C72" s="22" t="s">
        <v>3</v>
      </c>
      <c r="D72" s="19">
        <v>1</v>
      </c>
      <c r="E72" s="28">
        <v>1500</v>
      </c>
      <c r="F72" s="20">
        <f t="shared" si="1"/>
        <v>1500</v>
      </c>
    </row>
    <row r="73" spans="1:6" ht="16" x14ac:dyDescent="0.2">
      <c r="A73" s="21"/>
      <c r="B73" s="17" t="s">
        <v>67</v>
      </c>
      <c r="C73" s="22" t="s">
        <v>3</v>
      </c>
      <c r="D73" s="19">
        <v>1</v>
      </c>
      <c r="E73" s="28">
        <v>900</v>
      </c>
      <c r="F73" s="20">
        <f t="shared" si="1"/>
        <v>900</v>
      </c>
    </row>
    <row r="74" spans="1:6" ht="16" x14ac:dyDescent="0.2">
      <c r="A74" s="21"/>
      <c r="B74" s="17" t="s">
        <v>68</v>
      </c>
      <c r="C74" s="22" t="s">
        <v>3</v>
      </c>
      <c r="D74" s="19">
        <v>1</v>
      </c>
      <c r="E74" s="28">
        <v>3000</v>
      </c>
      <c r="F74" s="20">
        <f t="shared" si="1"/>
        <v>3000</v>
      </c>
    </row>
    <row r="75" spans="1:6" ht="16" x14ac:dyDescent="0.2">
      <c r="A75" s="21"/>
      <c r="B75" s="17" t="s">
        <v>70</v>
      </c>
      <c r="C75" s="22" t="s">
        <v>3</v>
      </c>
      <c r="D75" s="19">
        <v>1</v>
      </c>
      <c r="E75" s="28">
        <v>2000</v>
      </c>
      <c r="F75" s="20">
        <f t="shared" si="1"/>
        <v>2000</v>
      </c>
    </row>
    <row r="76" spans="1:6" ht="16" x14ac:dyDescent="0.2">
      <c r="A76" s="21"/>
      <c r="B76" s="17" t="s">
        <v>69</v>
      </c>
      <c r="C76" s="22" t="s">
        <v>3</v>
      </c>
      <c r="D76" s="19">
        <v>1</v>
      </c>
      <c r="E76" s="28">
        <v>3000</v>
      </c>
      <c r="F76" s="20">
        <f t="shared" si="1"/>
        <v>3000</v>
      </c>
    </row>
    <row r="77" spans="1:6" ht="16" x14ac:dyDescent="0.2">
      <c r="A77" s="21"/>
      <c r="B77" s="17" t="s">
        <v>41</v>
      </c>
      <c r="C77" s="22" t="s">
        <v>3</v>
      </c>
      <c r="D77" s="19">
        <v>1</v>
      </c>
      <c r="E77" s="28">
        <v>300</v>
      </c>
      <c r="F77" s="20">
        <f t="shared" si="1"/>
        <v>300</v>
      </c>
    </row>
    <row r="78" spans="1:6" ht="16" x14ac:dyDescent="0.2">
      <c r="A78" s="21"/>
      <c r="B78" s="17" t="s">
        <v>42</v>
      </c>
      <c r="C78" s="22" t="s">
        <v>3</v>
      </c>
      <c r="D78" s="19">
        <v>0</v>
      </c>
      <c r="E78" s="28">
        <v>0</v>
      </c>
      <c r="F78" s="20">
        <f t="shared" si="1"/>
        <v>0</v>
      </c>
    </row>
    <row r="79" spans="1:6" ht="16" x14ac:dyDescent="0.2">
      <c r="A79" s="21"/>
      <c r="B79" s="17" t="s">
        <v>43</v>
      </c>
      <c r="C79" s="22" t="s">
        <v>3</v>
      </c>
      <c r="D79" s="19">
        <v>0</v>
      </c>
      <c r="E79" s="28">
        <v>0</v>
      </c>
      <c r="F79" s="20">
        <f t="shared" si="1"/>
        <v>0</v>
      </c>
    </row>
    <row r="80" spans="1:6" ht="16" x14ac:dyDescent="0.2">
      <c r="A80" s="21"/>
      <c r="B80" s="17" t="s">
        <v>44</v>
      </c>
      <c r="C80" s="22" t="s">
        <v>21</v>
      </c>
      <c r="D80" s="19">
        <v>0</v>
      </c>
      <c r="E80" s="28">
        <v>0</v>
      </c>
      <c r="F80" s="20">
        <f t="shared" si="1"/>
        <v>0</v>
      </c>
    </row>
    <row r="81" spans="1:6" ht="16" x14ac:dyDescent="0.2">
      <c r="A81" s="21"/>
      <c r="B81" s="17" t="s">
        <v>45</v>
      </c>
      <c r="C81" s="22" t="s">
        <v>21</v>
      </c>
      <c r="D81" s="19">
        <v>1</v>
      </c>
      <c r="E81" s="28">
        <v>200</v>
      </c>
      <c r="F81" s="20">
        <f t="shared" si="1"/>
        <v>200</v>
      </c>
    </row>
    <row r="82" spans="1:6" ht="16" x14ac:dyDescent="0.2">
      <c r="A82" s="21"/>
      <c r="B82" s="17" t="s">
        <v>71</v>
      </c>
      <c r="C82" s="22" t="s">
        <v>3</v>
      </c>
      <c r="D82" s="19">
        <v>3</v>
      </c>
      <c r="E82" s="28">
        <v>500</v>
      </c>
      <c r="F82" s="20">
        <f t="shared" si="1"/>
        <v>1500</v>
      </c>
    </row>
    <row r="83" spans="1:6" ht="15" x14ac:dyDescent="0.2">
      <c r="A83" s="21"/>
      <c r="B83" s="17"/>
      <c r="C83" s="22"/>
      <c r="D83" s="19">
        <v>0</v>
      </c>
      <c r="E83" s="28">
        <v>0</v>
      </c>
      <c r="F83" s="20">
        <f t="shared" si="1"/>
        <v>0</v>
      </c>
    </row>
    <row r="84" spans="1:6" ht="15" x14ac:dyDescent="0.2">
      <c r="A84" s="21"/>
      <c r="B84" s="17"/>
      <c r="C84" s="22"/>
      <c r="D84" s="19">
        <v>0</v>
      </c>
      <c r="E84" s="28">
        <v>0</v>
      </c>
      <c r="F84" s="20">
        <f t="shared" si="1"/>
        <v>0</v>
      </c>
    </row>
    <row r="85" spans="1:6" ht="15" x14ac:dyDescent="0.2">
      <c r="A85" s="21"/>
      <c r="B85" s="17"/>
      <c r="C85" s="22"/>
      <c r="D85" s="19">
        <v>0</v>
      </c>
      <c r="E85" s="28">
        <v>0</v>
      </c>
      <c r="F85" s="20">
        <f t="shared" si="1"/>
        <v>0</v>
      </c>
    </row>
    <row r="86" spans="1:6" ht="15" x14ac:dyDescent="0.2">
      <c r="A86" s="21"/>
      <c r="B86" s="24"/>
      <c r="C86" s="22"/>
      <c r="D86" s="19">
        <v>0</v>
      </c>
      <c r="E86" s="28">
        <v>0</v>
      </c>
      <c r="F86" s="20">
        <f t="shared" si="1"/>
        <v>0</v>
      </c>
    </row>
    <row r="87" spans="1:6" ht="15" x14ac:dyDescent="0.2">
      <c r="A87" s="21"/>
      <c r="B87" s="24"/>
      <c r="C87" s="22"/>
      <c r="D87" s="19">
        <v>0</v>
      </c>
      <c r="E87" s="28">
        <v>0</v>
      </c>
      <c r="F87" s="20">
        <f t="shared" si="1"/>
        <v>0</v>
      </c>
    </row>
    <row r="88" spans="1:6" ht="15" x14ac:dyDescent="0.2">
      <c r="A88" s="21"/>
      <c r="B88" s="24"/>
      <c r="C88" s="22"/>
      <c r="D88" s="19">
        <v>0</v>
      </c>
      <c r="E88" s="28">
        <v>0</v>
      </c>
      <c r="F88" s="20">
        <f t="shared" si="1"/>
        <v>0</v>
      </c>
    </row>
    <row r="89" spans="1:6" ht="15" x14ac:dyDescent="0.2">
      <c r="A89" s="21"/>
      <c r="B89" s="24"/>
      <c r="C89" s="22"/>
      <c r="D89" s="19">
        <v>0</v>
      </c>
      <c r="E89" s="28">
        <v>0</v>
      </c>
      <c r="F89" s="20">
        <f t="shared" si="1"/>
        <v>0</v>
      </c>
    </row>
    <row r="90" spans="1:6" ht="15" x14ac:dyDescent="0.2">
      <c r="A90" s="21"/>
      <c r="B90" s="24"/>
      <c r="C90" s="22"/>
      <c r="D90" s="19">
        <v>0</v>
      </c>
      <c r="E90" s="28">
        <v>0</v>
      </c>
      <c r="F90" s="20">
        <f t="shared" si="1"/>
        <v>0</v>
      </c>
    </row>
    <row r="91" spans="1:6" ht="15" x14ac:dyDescent="0.2">
      <c r="A91" s="21"/>
      <c r="B91" s="17"/>
      <c r="C91" s="22"/>
      <c r="D91" s="19">
        <v>0</v>
      </c>
      <c r="E91" s="28">
        <v>0</v>
      </c>
      <c r="F91" s="20">
        <f t="shared" si="1"/>
        <v>0</v>
      </c>
    </row>
    <row r="92" spans="1:6" ht="15" x14ac:dyDescent="0.2">
      <c r="A92" s="21"/>
      <c r="B92" s="17"/>
      <c r="C92" s="22"/>
      <c r="D92" s="25"/>
      <c r="E92" s="27"/>
      <c r="F92" s="35"/>
    </row>
    <row r="93" spans="1:6" ht="15" x14ac:dyDescent="0.2">
      <c r="A93" s="21" t="s">
        <v>10</v>
      </c>
      <c r="B93" s="17"/>
      <c r="C93" s="22"/>
      <c r="D93" s="25"/>
      <c r="E93" s="27"/>
      <c r="F93" s="26">
        <f>F82+F81+F77+F76+F75+F74+F73+F72+F71+F69+F68+F67+F66+F65+F64+F63+F46+F45+F44+F43+F42+F41+F40+F39+F38+F37+F36+F35+F33+F31+F30+F28+F27+F26+F25+F21+F20+F18+F11+F10+F9</f>
        <v>43600</v>
      </c>
    </row>
    <row r="94" spans="1:6" ht="15" x14ac:dyDescent="0.2">
      <c r="A94" s="21" t="s">
        <v>11</v>
      </c>
      <c r="B94" s="17"/>
      <c r="C94" s="22"/>
      <c r="D94" s="25"/>
      <c r="E94" s="27"/>
      <c r="F94" s="26">
        <f>F93*0.2</f>
        <v>8720</v>
      </c>
    </row>
    <row r="95" spans="1:6" ht="16" thickBot="1" x14ac:dyDescent="0.25">
      <c r="A95" s="29" t="s">
        <v>12</v>
      </c>
      <c r="B95" s="30"/>
      <c r="C95" s="31"/>
      <c r="D95" s="32"/>
      <c r="E95" s="33"/>
      <c r="F95" s="34">
        <f>F94+F93</f>
        <v>52320</v>
      </c>
    </row>
  </sheetData>
  <mergeCells count="5">
    <mergeCell ref="A53:B53"/>
    <mergeCell ref="A55:B55"/>
    <mergeCell ref="B4:F4"/>
    <mergeCell ref="A1:B1"/>
    <mergeCell ref="A2:B2"/>
  </mergeCells>
  <phoneticPr fontId="2" type="noConversion"/>
  <printOptions gridLines="1"/>
  <pageMargins left="0.15748031496062992" right="0.15748031496062992" top="0.39370078740157483" bottom="0.39370078740157483" header="0.51181102362204722" footer="0.51181102362204722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RowHeight="13" x14ac:dyDescent="0.15"/>
  <sheetData/>
  <phoneticPr fontId="2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RowHeight="13" x14ac:dyDescent="0.15"/>
  <sheetData/>
  <phoneticPr fontId="2" type="noConversion"/>
  <pageMargins left="0.78740157499999996" right="0.78740157499999996" top="0.984251969" bottom="0.984251969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LAMOUCHE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JEANN YVES LAMOUCHE</dc:creator>
  <cp:lastModifiedBy>jean yves lamouche</cp:lastModifiedBy>
  <cp:lastPrinted>2026-01-15T09:43:09Z</cp:lastPrinted>
  <dcterms:created xsi:type="dcterms:W3CDTF">2010-02-15T08:54:20Z</dcterms:created>
  <dcterms:modified xsi:type="dcterms:W3CDTF">2026-02-11T14:05:25Z</dcterms:modified>
</cp:coreProperties>
</file>